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0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2" i="1"/>
  <c r="H39" s="1"/>
  <c r="H38" s="1"/>
  <c r="H37" s="1"/>
  <c r="H36" s="1"/>
  <c r="G42"/>
  <c r="G38" s="1"/>
  <c r="F42"/>
  <c r="H45"/>
  <c r="H44" s="1"/>
  <c r="G45"/>
  <c r="G44" s="1"/>
  <c r="G40"/>
  <c r="F40"/>
  <c r="H34"/>
  <c r="G34"/>
  <c r="F34"/>
  <c r="H32"/>
  <c r="G32"/>
  <c r="F32"/>
  <c r="H29"/>
  <c r="G29"/>
  <c r="F29"/>
  <c r="H25"/>
  <c r="G25"/>
  <c r="F25"/>
  <c r="H21"/>
  <c r="H20" s="1"/>
  <c r="F51"/>
  <c r="G51"/>
  <c r="F45"/>
  <c r="F44" s="1"/>
  <c r="G21"/>
  <c r="G20" s="1"/>
  <c r="G39"/>
  <c r="F21"/>
  <c r="F20" s="1"/>
  <c r="G37" l="1"/>
  <c r="G36" s="1"/>
  <c r="H31"/>
  <c r="H28" s="1"/>
  <c r="H19" s="1"/>
  <c r="H55" s="1"/>
  <c r="G31"/>
  <c r="G28" s="1"/>
  <c r="G19" s="1"/>
  <c r="F39"/>
  <c r="F38" s="1"/>
  <c r="F37" s="1"/>
  <c r="F36" s="1"/>
  <c r="F31"/>
  <c r="F28" s="1"/>
  <c r="F19" s="1"/>
  <c r="G55" l="1"/>
  <c r="F55"/>
</calcChain>
</file>

<file path=xl/sharedStrings.xml><?xml version="1.0" encoding="utf-8"?>
<sst xmlns="http://schemas.openxmlformats.org/spreadsheetml/2006/main" count="74" uniqueCount="72">
  <si>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</si>
  <si>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</si>
  <si>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</si>
  <si>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</si>
  <si>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</si>
  <si>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</si>
  <si>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</si>
  <si>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</si>
  <si>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</si>
  <si>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</si>
  <si>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</si>
  <si>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</si>
  <si>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</si>
  <si>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</si>
  <si>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</si>
  <si>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</si>
  <si>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</si>
  <si>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</si>
  <si>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</si>
  <si>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</si>
  <si>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</si>
  <si>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</si>
  <si>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</si>
  <si>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</si>
  <si>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</si>
  <si>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</si>
  <si>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</si>
  <si>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</si>
  <si>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</si>
  <si>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</si>
  <si>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</si>
  <si>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</si>
  <si>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</si>
  <si>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</si>
  <si>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</si>
  <si>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</si>
  <si>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</si>
  <si>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</si>
  <si>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</si>
  <si>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</si>
  <si>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</si>
  <si>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</si>
  <si>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</si>
  <si>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</si>
  <si>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</si>
  <si>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</si>
  <si>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</si>
  <si>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</si>
  <si>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</si>
  <si>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</si>
  <si>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Почепского муниципального района Брянской области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</si>
  <si>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</si>
  <si>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</si>
  <si>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Сумма на 2024 год</t>
  </si>
  <si>
    <t>Сумма на 2025год</t>
  </si>
  <si>
    <t>Сумма на 2026 год</t>
  </si>
  <si>
    <t>91020200000000000150</t>
  </si>
  <si>
    <t>91020210000000000150</t>
  </si>
  <si>
    <t>91020215002000000150</t>
  </si>
  <si>
    <t>91020215002100000150</t>
  </si>
  <si>
    <t>91020216001000000150</t>
  </si>
  <si>
    <t>91020216001100000150</t>
  </si>
  <si>
    <t>91020235118000000150</t>
  </si>
  <si>
    <t>91020235118100000150</t>
  </si>
  <si>
    <t>91020240000000000150</t>
  </si>
  <si>
    <t>91020240014000000150</t>
  </si>
  <si>
    <t>91020240014100000150</t>
  </si>
  <si>
    <t>91020230000000000150</t>
  </si>
  <si>
    <t xml:space="preserve"> ПРОГНОЗИРУЕМЫЕ ДОХОДЫ БЮДЖЕТА БЕЛЬКОВСКОГО СЕЛЬСКОГО ПОСЕЛЕНИЯ ПОЧЕПСКОГО МУНИЦИПАЛЬНОГО РАЙОНА БРЯНСКОЙ ОБЛАСТИ НА 2024 ГОД И ПЛАНОВЫЙ ПЕРИОД 2025 И 2026 ГОДОВ</t>
  </si>
  <si>
    <t>на 2024 год и плановый период 2025 и 2026 годов"</t>
  </si>
  <si>
    <t>от « ___» _______ 2023года №___ "О бюджете Бельковского сельского поселения</t>
  </si>
  <si>
    <t xml:space="preserve">   к проекту  решения Бельковского сельского Совета народных депутатов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</si>
</sst>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6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 wrapText="1"/>
    </xf>
    <xf numFmtId="0" fontId="4" fillId="0" borderId="20" xfId="0" applyFont="1" applyBorder="1" applyAlignment="1"/>
    <xf numFmtId="0" fontId="4" fillId="0" borderId="21" xfId="0" applyFont="1" applyBorder="1" applyAlignment="1"/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topLeftCell="D9" workbookViewId="0">
      <selection activeCell="K20" sqref="K20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2.85546875" customWidth="1"/>
    <col min="6" max="6" width="16" customWidth="1"/>
    <col min="7" max="7" width="17.42578125" customWidth="1"/>
    <col min="8" max="8" width="18.42578125" customWidth="1"/>
    <col min="9" max="9" width="0.42578125" hidden="1" customWidth="1"/>
  </cols>
  <sheetData>
    <row r="1" spans="4:8" ht="15" hidden="1" customHeight="1">
      <c r="E1" s="40"/>
      <c r="F1" s="40"/>
      <c r="G1" s="40"/>
      <c r="H1" s="40"/>
    </row>
    <row r="2" spans="4:8" hidden="1"/>
    <row r="3" spans="4:8" hidden="1">
      <c r="E3" s="8"/>
      <c r="F3" s="8"/>
      <c r="G3" s="8"/>
      <c r="H3" s="8"/>
    </row>
    <row r="4" spans="4:8" hidden="1">
      <c r="E4" s="9"/>
      <c r="F4" s="9"/>
      <c r="G4" s="9"/>
      <c r="H4" s="9"/>
    </row>
    <row r="5" spans="4:8" ht="33" hidden="1" customHeight="1">
      <c r="E5" s="10"/>
      <c r="F5" s="10"/>
      <c r="G5" s="10"/>
      <c r="H5" s="10"/>
    </row>
    <row r="6" spans="4:8" hidden="1">
      <c r="E6" s="8"/>
      <c r="F6" s="8"/>
      <c r="G6" s="8"/>
      <c r="H6" s="8"/>
    </row>
    <row r="7" spans="4:8" hidden="1">
      <c r="E7" s="8"/>
      <c r="F7" s="8"/>
      <c r="G7" s="8"/>
      <c r="H7" s="8"/>
    </row>
    <row r="8" spans="4:8" hidden="1">
      <c r="E8" s="41"/>
      <c r="F8" s="41"/>
      <c r="G8" s="41"/>
      <c r="H8" s="41"/>
    </row>
    <row r="9" spans="4:8">
      <c r="E9" s="8"/>
      <c r="F9" s="8"/>
      <c r="G9" s="8"/>
      <c r="H9" s="8"/>
    </row>
    <row r="10" spans="4:8" ht="8.25" customHeight="1">
      <c r="E10" s="8"/>
      <c r="F10" s="8"/>
      <c r="G10" s="8"/>
      <c r="H10" s="8"/>
    </row>
    <row r="11" spans="4:8">
      <c r="E11" s="39" t="s">
        <v>23</v>
      </c>
      <c r="F11" s="39"/>
      <c r="G11" s="39"/>
      <c r="H11" s="39"/>
    </row>
    <row r="12" spans="4:8">
      <c r="E12" s="39" t="s">
        <v>71</v>
      </c>
      <c r="F12" s="39"/>
      <c r="G12" s="39"/>
      <c r="H12" s="39"/>
    </row>
    <row r="13" spans="4:8">
      <c r="E13" s="39" t="s">
        <v>70</v>
      </c>
      <c r="F13" s="39"/>
      <c r="G13" s="39"/>
      <c r="H13" s="39"/>
    </row>
    <row r="14" spans="4:8">
      <c r="E14" s="39" t="s">
        <v>50</v>
      </c>
      <c r="F14" s="39"/>
      <c r="G14" s="39"/>
      <c r="H14" s="39"/>
    </row>
    <row r="15" spans="4:8" ht="18.75" customHeight="1">
      <c r="E15" s="39" t="s">
        <v>69</v>
      </c>
      <c r="F15" s="39"/>
      <c r="G15" s="39"/>
      <c r="H15" s="39"/>
    </row>
    <row r="16" spans="4:8" ht="37.5" customHeight="1">
      <c r="D16" s="48" t="s">
        <v>68</v>
      </c>
      <c r="E16" s="48"/>
      <c r="F16" s="48"/>
      <c r="G16" s="48"/>
      <c r="H16" s="48"/>
    </row>
    <row r="17" spans="4:10" ht="12.75" customHeight="1">
      <c r="H17" s="9" t="s">
        <v>22</v>
      </c>
      <c r="J17" s="17"/>
    </row>
    <row r="18" spans="4:10" ht="28.5">
      <c r="D18" s="2" t="s">
        <v>0</v>
      </c>
      <c r="E18" s="2" t="s">
        <v>1</v>
      </c>
      <c r="F18" s="2" t="s">
        <v>53</v>
      </c>
      <c r="G18" s="2" t="s">
        <v>54</v>
      </c>
      <c r="H18" s="2" t="s">
        <v>55</v>
      </c>
      <c r="I18" s="34"/>
    </row>
    <row r="19" spans="4:10">
      <c r="D19" s="6" t="s">
        <v>20</v>
      </c>
      <c r="E19" s="3" t="s">
        <v>2</v>
      </c>
      <c r="F19" s="19">
        <f>F20+F25+F28</f>
        <v>583000</v>
      </c>
      <c r="G19" s="19">
        <f>G20+G25+G28</f>
        <v>606000</v>
      </c>
      <c r="H19" s="19">
        <f>H20+H25+H28</f>
        <v>612000</v>
      </c>
    </row>
    <row r="20" spans="4:10">
      <c r="D20" s="5" t="s">
        <v>19</v>
      </c>
      <c r="E20" s="4" t="s">
        <v>3</v>
      </c>
      <c r="F20" s="20">
        <f>F21</f>
        <v>18000</v>
      </c>
      <c r="G20" s="20">
        <f>G21</f>
        <v>23000</v>
      </c>
      <c r="H20" s="20">
        <f>H21</f>
        <v>24000</v>
      </c>
    </row>
    <row r="21" spans="4:10">
      <c r="D21" s="29" t="s">
        <v>13</v>
      </c>
      <c r="E21" s="4" t="s">
        <v>4</v>
      </c>
      <c r="F21" s="20">
        <f>F22+F23+F24</f>
        <v>18000</v>
      </c>
      <c r="G21" s="20">
        <f>G22+G23+G24</f>
        <v>23000</v>
      </c>
      <c r="H21" s="20">
        <f>H22+H23+H24</f>
        <v>24000</v>
      </c>
    </row>
    <row r="22" spans="4:10" ht="75">
      <c r="D22" s="5" t="s">
        <v>14</v>
      </c>
      <c r="E22" s="4" t="s">
        <v>5</v>
      </c>
      <c r="F22" s="20">
        <v>18000</v>
      </c>
      <c r="G22" s="20">
        <v>23000</v>
      </c>
      <c r="H22" s="20">
        <v>24000</v>
      </c>
    </row>
    <row r="23" spans="4:10" ht="105">
      <c r="D23" s="5" t="s">
        <v>15</v>
      </c>
      <c r="E23" s="4" t="s">
        <v>6</v>
      </c>
      <c r="F23" s="30">
        <v>0</v>
      </c>
      <c r="G23" s="30">
        <v>0</v>
      </c>
      <c r="H23" s="20">
        <v>0</v>
      </c>
    </row>
    <row r="24" spans="4:10" ht="45">
      <c r="D24" s="5" t="s">
        <v>16</v>
      </c>
      <c r="E24" s="31" t="s">
        <v>7</v>
      </c>
      <c r="F24" s="20">
        <v>0</v>
      </c>
      <c r="G24" s="20">
        <v>0</v>
      </c>
      <c r="H24" s="20">
        <v>0</v>
      </c>
    </row>
    <row r="25" spans="4:10">
      <c r="D25" s="5" t="s">
        <v>21</v>
      </c>
      <c r="E25" s="13" t="s">
        <v>8</v>
      </c>
      <c r="F25" s="20">
        <f>F26</f>
        <v>0</v>
      </c>
      <c r="G25" s="20">
        <f>G26</f>
        <v>0</v>
      </c>
      <c r="H25" s="20">
        <f>H26</f>
        <v>0</v>
      </c>
    </row>
    <row r="26" spans="4:10">
      <c r="D26" s="5" t="s">
        <v>17</v>
      </c>
      <c r="E26" s="13" t="s">
        <v>9</v>
      </c>
      <c r="F26" s="20">
        <v>0</v>
      </c>
      <c r="G26" s="20">
        <v>0</v>
      </c>
      <c r="H26" s="20">
        <v>0</v>
      </c>
    </row>
    <row r="27" spans="4:10">
      <c r="D27" s="5" t="s">
        <v>18</v>
      </c>
      <c r="E27" s="13" t="s">
        <v>9</v>
      </c>
      <c r="F27" s="20">
        <v>0</v>
      </c>
      <c r="G27" s="20">
        <v>0</v>
      </c>
      <c r="H27" s="20">
        <v>0</v>
      </c>
    </row>
    <row r="28" spans="4:10">
      <c r="D28" s="5" t="s">
        <v>24</v>
      </c>
      <c r="E28" s="13" t="s">
        <v>25</v>
      </c>
      <c r="F28" s="20">
        <f>F29+F31</f>
        <v>565000</v>
      </c>
      <c r="G28" s="20">
        <f>G29+G31</f>
        <v>583000</v>
      </c>
      <c r="H28" s="20">
        <f>H29+H31</f>
        <v>588000</v>
      </c>
    </row>
    <row r="29" spans="4:10">
      <c r="D29" s="5" t="s">
        <v>28</v>
      </c>
      <c r="E29" s="13" t="s">
        <v>26</v>
      </c>
      <c r="F29" s="20">
        <f>F30</f>
        <v>30000</v>
      </c>
      <c r="G29" s="20">
        <f>G30</f>
        <v>31000</v>
      </c>
      <c r="H29" s="20">
        <f>H30</f>
        <v>31000</v>
      </c>
    </row>
    <row r="30" spans="4:10" ht="45.75" customHeight="1">
      <c r="D30" s="5" t="s">
        <v>29</v>
      </c>
      <c r="E30" s="32" t="s">
        <v>27</v>
      </c>
      <c r="F30" s="20">
        <v>30000</v>
      </c>
      <c r="G30" s="20">
        <v>31000</v>
      </c>
      <c r="H30" s="20">
        <v>31000</v>
      </c>
    </row>
    <row r="31" spans="4:10">
      <c r="D31" s="5" t="s">
        <v>31</v>
      </c>
      <c r="E31" s="25" t="s">
        <v>30</v>
      </c>
      <c r="F31" s="20">
        <f>F32+F34</f>
        <v>535000</v>
      </c>
      <c r="G31" s="20">
        <f>G32+G34</f>
        <v>552000</v>
      </c>
      <c r="H31" s="20">
        <f>H32+H34</f>
        <v>557000</v>
      </c>
    </row>
    <row r="32" spans="4:10">
      <c r="D32" s="5" t="s">
        <v>35</v>
      </c>
      <c r="E32" s="13" t="s">
        <v>32</v>
      </c>
      <c r="F32" s="20">
        <f>F33</f>
        <v>211000</v>
      </c>
      <c r="G32" s="20">
        <f>G33</f>
        <v>225000</v>
      </c>
      <c r="H32" s="20">
        <f>H33</f>
        <v>227000</v>
      </c>
    </row>
    <row r="33" spans="4:8" ht="30.75" thickBot="1">
      <c r="D33" s="5" t="s">
        <v>34</v>
      </c>
      <c r="E33" s="13" t="s">
        <v>33</v>
      </c>
      <c r="F33" s="20">
        <v>211000</v>
      </c>
      <c r="G33" s="20">
        <v>225000</v>
      </c>
      <c r="H33" s="20">
        <v>227000</v>
      </c>
    </row>
    <row r="34" spans="4:8" ht="15.75" thickBot="1">
      <c r="D34" s="5" t="s">
        <v>38</v>
      </c>
      <c r="E34" s="27" t="s">
        <v>36</v>
      </c>
      <c r="F34" s="20">
        <f>F35</f>
        <v>324000</v>
      </c>
      <c r="G34" s="20">
        <f>G35</f>
        <v>327000</v>
      </c>
      <c r="H34" s="20">
        <f>H35</f>
        <v>330000</v>
      </c>
    </row>
    <row r="35" spans="4:8" ht="30.75" customHeight="1">
      <c r="D35" s="5" t="s">
        <v>39</v>
      </c>
      <c r="E35" s="26" t="s">
        <v>37</v>
      </c>
      <c r="F35" s="20">
        <v>324000</v>
      </c>
      <c r="G35" s="20">
        <v>327000</v>
      </c>
      <c r="H35" s="20">
        <v>330000</v>
      </c>
    </row>
    <row r="36" spans="4:8" ht="26.25" customHeight="1">
      <c r="D36" s="7">
        <v>9.102E+19</v>
      </c>
      <c r="E36" s="14" t="s">
        <v>40</v>
      </c>
      <c r="F36" s="23">
        <f>F37</f>
        <v>1313479</v>
      </c>
      <c r="G36" s="23">
        <f>G37</f>
        <v>93000</v>
      </c>
      <c r="H36" s="35">
        <f>H37</f>
        <v>93000</v>
      </c>
    </row>
    <row r="37" spans="4:8" ht="30" customHeight="1">
      <c r="D37" s="38" t="s">
        <v>56</v>
      </c>
      <c r="E37" s="28" t="s">
        <v>41</v>
      </c>
      <c r="F37" s="23">
        <f>F38+F44+F51</f>
        <v>1313479</v>
      </c>
      <c r="G37" s="23">
        <f>G38+G44+G51</f>
        <v>93000</v>
      </c>
      <c r="H37" s="35">
        <f>H38+H44+H51</f>
        <v>93000</v>
      </c>
    </row>
    <row r="38" spans="4:8" ht="18" customHeight="1">
      <c r="D38" s="36" t="s">
        <v>57</v>
      </c>
      <c r="E38" s="14" t="s">
        <v>10</v>
      </c>
      <c r="F38" s="23">
        <f>F39</f>
        <v>924200</v>
      </c>
      <c r="G38" s="23">
        <f>G40+G42</f>
        <v>93000</v>
      </c>
      <c r="H38" s="35">
        <f>H39</f>
        <v>93000</v>
      </c>
    </row>
    <row r="39" spans="4:8" ht="30.75" customHeight="1">
      <c r="D39" s="38" t="s">
        <v>57</v>
      </c>
      <c r="E39" s="32" t="s">
        <v>42</v>
      </c>
      <c r="F39" s="20">
        <f>F40+F42</f>
        <v>924200</v>
      </c>
      <c r="G39" s="20">
        <f>G41+G43</f>
        <v>93000</v>
      </c>
      <c r="H39" s="20">
        <f>H40+H42</f>
        <v>93000</v>
      </c>
    </row>
    <row r="40" spans="4:8" ht="27" customHeight="1">
      <c r="D40" s="38" t="s">
        <v>58</v>
      </c>
      <c r="E40" s="32" t="s">
        <v>43</v>
      </c>
      <c r="F40" s="20">
        <f>F41</f>
        <v>831200</v>
      </c>
      <c r="G40" s="20">
        <f>G41</f>
        <v>0</v>
      </c>
      <c r="H40" s="20">
        <v>0</v>
      </c>
    </row>
    <row r="41" spans="4:8" ht="30" customHeight="1">
      <c r="D41" s="38" t="s">
        <v>59</v>
      </c>
      <c r="E41" s="32" t="s">
        <v>44</v>
      </c>
      <c r="F41" s="20">
        <v>831200</v>
      </c>
      <c r="G41" s="20">
        <v>0</v>
      </c>
      <c r="H41" s="20">
        <v>0</v>
      </c>
    </row>
    <row r="42" spans="4:8" ht="43.5" customHeight="1">
      <c r="D42" s="38" t="s">
        <v>60</v>
      </c>
      <c r="E42" s="26" t="s">
        <v>52</v>
      </c>
      <c r="F42" s="20">
        <f>F43</f>
        <v>93000</v>
      </c>
      <c r="G42" s="20">
        <f>G43</f>
        <v>93000</v>
      </c>
      <c r="H42" s="20">
        <f>H43</f>
        <v>93000</v>
      </c>
    </row>
    <row r="43" spans="4:8" ht="35.25" customHeight="1">
      <c r="D43" s="38" t="s">
        <v>61</v>
      </c>
      <c r="E43" s="32" t="s">
        <v>51</v>
      </c>
      <c r="F43" s="20">
        <v>93000</v>
      </c>
      <c r="G43" s="20">
        <v>93000</v>
      </c>
      <c r="H43" s="20">
        <v>93000</v>
      </c>
    </row>
    <row r="44" spans="4:8" ht="29.25">
      <c r="D44" s="38" t="s">
        <v>67</v>
      </c>
      <c r="E44" s="33" t="s">
        <v>45</v>
      </c>
      <c r="F44" s="23">
        <f t="shared" ref="F44:H45" si="0">F45</f>
        <v>0</v>
      </c>
      <c r="G44" s="23">
        <f t="shared" si="0"/>
        <v>0</v>
      </c>
      <c r="H44" s="23">
        <f t="shared" si="0"/>
        <v>0</v>
      </c>
    </row>
    <row r="45" spans="4:8" ht="30" customHeight="1">
      <c r="D45" s="38" t="s">
        <v>62</v>
      </c>
      <c r="E45" s="26" t="s">
        <v>46</v>
      </c>
      <c r="F45" s="22">
        <f t="shared" si="0"/>
        <v>0</v>
      </c>
      <c r="G45" s="22">
        <f t="shared" si="0"/>
        <v>0</v>
      </c>
      <c r="H45" s="22">
        <f t="shared" si="0"/>
        <v>0</v>
      </c>
    </row>
    <row r="46" spans="4:8" ht="15" customHeight="1">
      <c r="D46" s="49" t="s">
        <v>63</v>
      </c>
      <c r="E46" s="42" t="s">
        <v>47</v>
      </c>
      <c r="F46" s="53">
        <v>0</v>
      </c>
      <c r="G46" s="45">
        <v>0</v>
      </c>
      <c r="H46" s="45">
        <v>0</v>
      </c>
    </row>
    <row r="47" spans="4:8">
      <c r="D47" s="50"/>
      <c r="E47" s="43"/>
      <c r="F47" s="54"/>
      <c r="G47" s="46"/>
      <c r="H47" s="51"/>
    </row>
    <row r="48" spans="4:8" ht="15.75" customHeight="1">
      <c r="D48" s="50"/>
      <c r="E48" s="43"/>
      <c r="F48" s="54"/>
      <c r="G48" s="47"/>
      <c r="H48" s="52"/>
    </row>
    <row r="49" spans="4:10" ht="14.25" hidden="1" customHeight="1">
      <c r="D49" s="50"/>
      <c r="E49" s="43"/>
      <c r="F49" s="54"/>
      <c r="G49" s="23">
        <v>100615.78</v>
      </c>
      <c r="H49" s="23">
        <v>5519.06</v>
      </c>
    </row>
    <row r="50" spans="4:10" ht="15" hidden="1" customHeight="1">
      <c r="D50" s="50"/>
      <c r="E50" s="44"/>
      <c r="F50" s="55"/>
      <c r="G50" s="23">
        <v>100615.78</v>
      </c>
      <c r="H50" s="23">
        <v>5519.06</v>
      </c>
    </row>
    <row r="51" spans="4:10" ht="17.25" customHeight="1">
      <c r="D51" s="38" t="s">
        <v>64</v>
      </c>
      <c r="E51" s="14" t="s">
        <v>11</v>
      </c>
      <c r="F51" s="24">
        <f>F52</f>
        <v>389279</v>
      </c>
      <c r="G51" s="24">
        <f>G52</f>
        <v>0</v>
      </c>
      <c r="H51" s="24">
        <v>0</v>
      </c>
    </row>
    <row r="52" spans="4:10" ht="59.25" customHeight="1">
      <c r="D52" s="38" t="s">
        <v>65</v>
      </c>
      <c r="E52" s="32" t="s">
        <v>48</v>
      </c>
      <c r="F52" s="21">
        <v>389279</v>
      </c>
      <c r="G52" s="21">
        <v>0</v>
      </c>
      <c r="H52" s="21">
        <v>0</v>
      </c>
    </row>
    <row r="53" spans="4:10" ht="59.25" customHeight="1">
      <c r="D53" s="38" t="s">
        <v>66</v>
      </c>
      <c r="E53" s="32" t="s">
        <v>49</v>
      </c>
      <c r="F53" s="21">
        <v>389279</v>
      </c>
      <c r="G53" s="21">
        <v>0</v>
      </c>
      <c r="H53" s="21">
        <v>0</v>
      </c>
    </row>
    <row r="54" spans="4:10" ht="64.5" hidden="1" customHeight="1">
      <c r="J54" s="1"/>
    </row>
    <row r="55" spans="4:10">
      <c r="D55" s="18"/>
      <c r="E55" s="15" t="s">
        <v>12</v>
      </c>
      <c r="F55" s="12">
        <f>SUM(F19+F36)</f>
        <v>1896479</v>
      </c>
      <c r="G55" s="12">
        <f>G19+G36</f>
        <v>699000</v>
      </c>
      <c r="H55" s="37">
        <f>H19+H36</f>
        <v>705000</v>
      </c>
    </row>
    <row r="57" spans="4:10">
      <c r="E57" s="16"/>
    </row>
    <row r="59" spans="4:10">
      <c r="I59" s="11"/>
    </row>
  </sheetData>
  <mergeCells count="13">
    <mergeCell ref="E15:H15"/>
    <mergeCell ref="E46:E50"/>
    <mergeCell ref="G46:G48"/>
    <mergeCell ref="D16:H16"/>
    <mergeCell ref="D46:D50"/>
    <mergeCell ref="H46:H48"/>
    <mergeCell ref="F46:F50"/>
    <mergeCell ref="E14:H14"/>
    <mergeCell ref="E1:H1"/>
    <mergeCell ref="E8:H8"/>
    <mergeCell ref="E11:H11"/>
    <mergeCell ref="E13:H13"/>
    <mergeCell ref="E12:H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2023-11-17T04:58:11Z</cp:lastPrinted>
  <dcterms:created xsi:type="dcterms:W3CDTF">2014-07-07T05:57:34Z</dcterms:created>
  <dcterms:modified xsi:type="dcterms:W3CDTF">2023-11-20T05:01:13Z</dcterms:modified>
</cp:coreProperties>
</file>